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<sst xmlns="http://schemas.openxmlformats.org/spreadsheetml/2006/main" count="91" uniqueCount="81">
  <si>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</si>
  <si>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</si>
  <si>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</si>
  <si>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</si>
  <si>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</si>
  <si>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</si>
  <si>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</si>
  <si>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</si>
  <si>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</si>
  <si>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</si>
  <si>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</si>
  <si>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</si>
  <si>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</si>
  <si>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</si>
  <si>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</si>
  <si>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</si>
  <si>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</si>
  <si>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</si>
  <si>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</si>
  <si>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</si>
  <si>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</si>
  <si>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</si>
  <si>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</si>
  <si>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</si>
  <si>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</si>
  <si>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</si>
  <si>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</si>
  <si>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</si>
  <si>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</si>
  <si>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</si>
  <si>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</si>
  <si>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</si>
  <si>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</si>
  <si>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</si>
  <si>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</si>
  <si>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</si>
  <si>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</si>
  <si>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</si>
  <si>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</si>
  <si>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</si>
  <si>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</si>
  <si>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</si>
  <si>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</si>
  <si>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</si>
  <si>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Винт М20*40  (гидротурбина К-495-ВБ-660 ст.№2 зав.№351)</t>
  </si>
  <si>
    <t>шт.</t>
  </si>
  <si>
    <t>ГОСТ 8-1473-42 ст.45</t>
  </si>
  <si>
    <t>Заглушка крепления болтового соединения лопаст - цапфа (гидротурбина К-495-ВБ-660 ст.№2 зав№351)</t>
  </si>
  <si>
    <t>Эскиз № 1</t>
  </si>
  <si>
    <t>Заглушка нижнего кольца НА .(гидротурбина К-495-ВБ-660 ст.№2 зав.№351)</t>
  </si>
  <si>
    <t xml:space="preserve">Эскиз № 5 </t>
  </si>
  <si>
    <t xml:space="preserve">Эскиз № 6 </t>
  </si>
  <si>
    <t xml:space="preserve">Заглушка лопасти </t>
  </si>
  <si>
    <t>комплект</t>
  </si>
  <si>
    <t>Г-1057164</t>
  </si>
  <si>
    <t xml:space="preserve">Направляющая пластина крестовины рабочего колеса </t>
  </si>
  <si>
    <t>ч.МЭЛ 006.10..001.</t>
  </si>
  <si>
    <t>Болт разрывной чертеж</t>
  </si>
  <si>
    <t xml:space="preserve"> Г-1057309</t>
  </si>
  <si>
    <t xml:space="preserve">Шпилька  крепления крышки  </t>
  </si>
  <si>
    <t>Эскиз №4</t>
  </si>
  <si>
    <t xml:space="preserve">Сухарь для сегментов турбинного подшипника </t>
  </si>
  <si>
    <t>ч. 2242752</t>
  </si>
  <si>
    <t xml:space="preserve">Манжета полиуритановая 290х250х20 </t>
  </si>
  <si>
    <t>ч.030514</t>
  </si>
  <si>
    <t xml:space="preserve">Манжета полиуритановая 230х210х10 </t>
  </si>
  <si>
    <t>ч. 030425-3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</si>
  <si>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</si>
  <si>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</si>
  <si>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</si>
  <si>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</si>
  <si>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</si>
  <si>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</si>
  <si>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</si>
  <si>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</si>
  <si>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</si>
  <si>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</si>
  <si>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</si>
  <si>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</si>
  <si>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</si>
  <si>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56 Лот № 2 от 08.10.2015 предлагаем поставку запасных частей для гидротурбины К-495-ВБ-600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</si>
</sst>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80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1056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47</v>
      </c>
      <c r="C37" s="17" t="s">
        <v>45</v>
      </c>
      <c r="D37" s="12">
        <v>54</v>
      </c>
      <c r="E37" s="17" t="s">
        <v>48</v>
      </c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49</v>
      </c>
      <c r="C38" s="17" t="s">
        <v>45</v>
      </c>
      <c r="D38" s="12">
        <v>6</v>
      </c>
      <c r="E38" s="17" t="s">
        <v>50</v>
      </c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45</v>
      </c>
      <c r="D39" s="12">
        <v>12</v>
      </c>
      <c r="E39" s="17" t="s">
        <v>51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52</v>
      </c>
      <c r="C40" s="17" t="s">
        <v>53</v>
      </c>
      <c r="D40" s="12">
        <v>6</v>
      </c>
      <c r="E40" s="17" t="s">
        <v>54</v>
      </c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55</v>
      </c>
      <c r="C41" s="17" t="s">
        <v>45</v>
      </c>
      <c r="D41" s="12">
        <v>2</v>
      </c>
      <c r="E41" s="17" t="s">
        <v>56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57</v>
      </c>
      <c r="C42" s="17" t="s">
        <v>45</v>
      </c>
      <c r="D42" s="12">
        <v>24</v>
      </c>
      <c r="E42" s="17" t="s">
        <v>58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59</v>
      </c>
      <c r="C43" s="17" t="s">
        <v>45</v>
      </c>
      <c r="D43" s="12">
        <v>96</v>
      </c>
      <c r="E43" s="17" t="s">
        <v>60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61</v>
      </c>
      <c r="C44" s="17" t="s">
        <v>45</v>
      </c>
      <c r="D44" s="12">
        <v>16</v>
      </c>
      <c r="E44" s="17" t="s">
        <v>62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63</v>
      </c>
      <c r="C45" s="17" t="s">
        <v>45</v>
      </c>
      <c r="D45" s="12">
        <v>30</v>
      </c>
      <c r="E45" s="17" t="s">
        <v>64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65</v>
      </c>
      <c r="C46" s="17" t="s">
        <v>45</v>
      </c>
      <c r="D46" s="12">
        <v>30</v>
      </c>
      <c r="E46" s="17" t="s">
        <v>66</v>
      </c>
      <c r="F46" s="17"/>
      <c r="G46" s="22">
        <v>0</v>
      </c>
      <c r="H46" s="46">
        <f>ROUND(D46*ROUND(G46,2),2)</f>
        <v>0</v>
      </c>
    </row>
    <row r="47" spans="1:8" x14ac:dyDescent="0.25">
      <c r="A47" s="54"/>
      <c r="B47" s="4" t="s">
        <v>67</v>
      </c>
      <c r="C47" s="23"/>
      <c r="D47" s="5" t="s">
        <v>68</v>
      </c>
      <c r="E47" s="23"/>
      <c r="F47" s="23"/>
      <c r="G47" s="23"/>
      <c r="H47" s="47">
        <f>SUM(H36:H46)</f>
        <v>0</v>
      </c>
    </row>
    <row r="48" spans="1:8" x14ac:dyDescent="0.25">
      <c r="A48" s="54"/>
      <c r="B48" s="4" t="s">
        <v>69</v>
      </c>
      <c r="C48" s="23"/>
      <c r="D48" s="23"/>
      <c r="E48" s="23"/>
      <c r="F48" s="23"/>
      <c r="G48" s="23"/>
      <c r="H48" s="47">
        <f>H47*0.18</f>
        <v>0</v>
      </c>
    </row>
    <row r="49" spans="1:8" ht="15.75" thickBot="1" x14ac:dyDescent="0.3">
      <c r="A49" s="55"/>
      <c r="B49" s="31" t="s">
        <v>70</v>
      </c>
      <c r="C49" s="30"/>
      <c r="D49" s="30"/>
      <c r="E49" s="30"/>
      <c r="F49" s="30"/>
      <c r="G49" s="30"/>
      <c r="H49" s="48">
        <f>SUM(H47:H48)</f>
        <v>0</v>
      </c>
    </row>
    <row r="50" spans="1:8" ht="39.950000000000003" customHeight="1" x14ac:dyDescent="0.25">
      <c r="B50" s="24" t="s">
        <v>71</v>
      </c>
      <c r="C50" s="25"/>
      <c r="D50" s="25"/>
      <c r="E50" s="25"/>
      <c r="F50" s="25"/>
      <c r="G50" s="25"/>
      <c r="H50" s="25"/>
    </row>
    <row r="51" spans="1:8" ht="20.100000000000001" customHeight="1" x14ac:dyDescent="0.25">
      <c r="B51" s="27" t="s">
        <v>72</v>
      </c>
      <c r="C51" s="3"/>
      <c r="D51" s="3"/>
      <c r="E51" s="3"/>
      <c r="F51" s="3"/>
      <c r="G51" s="3"/>
      <c r="H51" s="3"/>
    </row>
    <row r="52" spans="1:8" x14ac:dyDescent="0.25">
      <c r="B52" s="1" t="s">
        <v>73</v>
      </c>
      <c r="C52" s="2"/>
      <c r="D52" s="2"/>
      <c r="E52" s="2"/>
      <c r="F52" s="2"/>
      <c r="G52" s="2"/>
      <c r="H52" s="2"/>
    </row>
    <row r="53" spans="1:8" x14ac:dyDescent="0.25">
      <c r="B53" s="26" t="s">
        <v>74</v>
      </c>
      <c r="C53" s="2"/>
      <c r="D53" s="2"/>
      <c r="E53" s="2"/>
      <c r="F53" s="2"/>
      <c r="G53" s="2"/>
      <c r="H53" s="2"/>
    </row>
    <row r="54" spans="1:8" x14ac:dyDescent="0.25">
      <c r="B54" s="26" t="s">
        <v>75</v>
      </c>
      <c r="C54" s="2"/>
      <c r="D54" s="2"/>
      <c r="E54" s="2"/>
      <c r="F54" s="2"/>
      <c r="G54" s="2"/>
      <c r="H54" s="2"/>
    </row>
    <row r="56" spans="1:8" s="8" customFormat="1" x14ac:dyDescent="0.25">
      <c r="B56" s="28" t="s">
        <v>76</v>
      </c>
      <c r="D56" s="28" t="s">
        <v>77</v>
      </c>
      <c r="H56" s="28" t="s">
        <v>78</v>
      </c>
    </row>
    <row r="58" spans="1:8" x14ac:dyDescent="0.25">
      <c r="B58" s="29" t="s">
        <v>79</v>
      </c>
    </row>
  </sheetData>
  <mergeCells count="67">
    <mergeCell ref="B50:H50"/>
    <mergeCell ref="B51:H51"/>
    <mergeCell ref="B52:H52"/>
    <mergeCell ref="B53:H53"/>
    <mergeCell ref="B54:H5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2015-10-08T12:25:09Z</dcterms:created>
  <dcterms:modified xsi:type="dcterms:W3CDTF">2015-10-08T12:26:02Z</dcterms:modified>
</cp:coreProperties>
</file>